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taprevrj-my.sharepoint.com/personal/fernando_trindade_dataprev_gov_br/Documents/Pregão DATAPREV/Processo 44129.011876.2025-77 - Service Desk e Field Service/"/>
    </mc:Choice>
  </mc:AlternateContent>
  <xr:revisionPtr revIDLastSave="31" documentId="13_ncr:1_{6C2F26F1-98CA-4EF3-8D0D-4C4CA304E678}" xr6:coauthVersionLast="47" xr6:coauthVersionMax="47" xr10:uidLastSave="{E7140AFA-5DC8-4791-A413-DECE1B380CA6}"/>
  <bookViews>
    <workbookView xWindow="28680" yWindow="-120" windowWidth="29040" windowHeight="15720" xr2:uid="{78504E07-907A-4CF1-BEFB-74193471FF0A}"/>
  </bookViews>
  <sheets>
    <sheet name="Planilha de Preço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" l="1"/>
  <c r="J16" i="3"/>
  <c r="J15" i="3"/>
  <c r="G14" i="3"/>
  <c r="J14" i="3" s="1"/>
  <c r="G15" i="3"/>
  <c r="G8" i="3"/>
  <c r="J8" i="3" s="1"/>
  <c r="J9" i="3"/>
  <c r="G10" i="3"/>
  <c r="J10" i="3" s="1"/>
  <c r="J11" i="3"/>
  <c r="G5" i="3"/>
  <c r="G6" i="3"/>
  <c r="J6" i="3" s="1"/>
  <c r="J7" i="3"/>
  <c r="J12" i="3"/>
  <c r="J13" i="3"/>
  <c r="J17" i="3"/>
  <c r="J18" i="3"/>
  <c r="J19" i="3"/>
  <c r="J20" i="3"/>
  <c r="J21" i="3"/>
  <c r="J22" i="3"/>
  <c r="J23" i="3"/>
  <c r="J24" i="3"/>
  <c r="J25" i="3"/>
  <c r="J26" i="3"/>
  <c r="J27" i="3"/>
  <c r="J5" i="3"/>
  <c r="J28" i="3" l="1"/>
</calcChain>
</file>

<file path=xl/sharedStrings.xml><?xml version="1.0" encoding="utf-8"?>
<sst xmlns="http://schemas.openxmlformats.org/spreadsheetml/2006/main" count="72" uniqueCount="44">
  <si>
    <t>ANEXO I - Planilha de formação de preços</t>
  </si>
  <si>
    <t xml:space="preserve">Itens </t>
  </si>
  <si>
    <t>(B)
Unidade</t>
  </si>
  <si>
    <t>(C)
Forma de Atendimento</t>
  </si>
  <si>
    <t>(D)
Quantidade total estimada para 60 meses</t>
  </si>
  <si>
    <t>(E)
Quantidade mensal  estimada para o início da operação</t>
  </si>
  <si>
    <t xml:space="preserve">(E)
Custo Unitário (R$) </t>
  </si>
  <si>
    <t>(F)
Custo Total do Contrato (R$)
F = D x E</t>
  </si>
  <si>
    <t>Atendimento telefônico - Horário Padrão</t>
  </si>
  <si>
    <t>Acionamento</t>
  </si>
  <si>
    <t>Remoto</t>
  </si>
  <si>
    <t>1.1</t>
  </si>
  <si>
    <t>Atendimento telefônico - Horário Estendido (Por demanda)</t>
  </si>
  <si>
    <t>Atendimento URA CTI</t>
  </si>
  <si>
    <t>Atendimento por e-mail - Horário Padrão</t>
  </si>
  <si>
    <t>3.1</t>
  </si>
  <si>
    <t>Atendimento por e-mail - Horário Estendido (Por demanda)</t>
  </si>
  <si>
    <t>Atendimento por formulários eletrônicos* - Horário Padrão</t>
  </si>
  <si>
    <t>4.1</t>
  </si>
  <si>
    <t>Atendimento por formulários eletrônicos* - Horário Estendido (Por demanda)</t>
  </si>
  <si>
    <t>Atendimento por aplicativo de mensageria</t>
  </si>
  <si>
    <t>Atendimento por aplicativo por chatbot</t>
  </si>
  <si>
    <t>Atendimento por chat humano - Horário Padrão</t>
  </si>
  <si>
    <t>7.1</t>
  </si>
  <si>
    <t>Atendimento por chat humano - Horário Estendido (Por demanda)</t>
  </si>
  <si>
    <t>Atendimento presencial **</t>
  </si>
  <si>
    <t>SC*</t>
  </si>
  <si>
    <t>Presencial</t>
  </si>
  <si>
    <t>RN*</t>
  </si>
  <si>
    <t xml:space="preserve">RJ </t>
  </si>
  <si>
    <t>DF*</t>
  </si>
  <si>
    <t>SP</t>
  </si>
  <si>
    <t>CE</t>
  </si>
  <si>
    <t>PB*</t>
  </si>
  <si>
    <t>Atendimento presencial VIP **</t>
  </si>
  <si>
    <t>RJ*</t>
  </si>
  <si>
    <t>Implantação da Central de Serviços *</t>
  </si>
  <si>
    <t>Serviço</t>
  </si>
  <si>
    <t>Estruturação da Central de Serviços</t>
  </si>
  <si>
    <t>Implantação da URA</t>
  </si>
  <si>
    <t>Por demanda</t>
  </si>
  <si>
    <t>Serviço técnico especializado</t>
  </si>
  <si>
    <t>hora</t>
  </si>
  <si>
    <t>CUSTO TOTAL DO CONTRATO (ESTIMADO)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</si>
</sst>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9.5"/>
      <name val="Segoe UI"/>
      <family val="2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0D289-5516-4945-B5E7-A521D6048FCE}">
  <dimension ref="B2:L34"/>
  <sheetViews>
    <sheetView showGridLines="0" tabSelected="1" zoomScale="85" zoomScaleNormal="85" workbookViewId="0">
      <selection activeCell="M22" sqref="M22"/>
    </sheetView>
  </sheetViews>
  <sheetFormatPr defaultColWidth="8.88671875" defaultRowHeight="13.8" x14ac:dyDescent="0.3"/>
  <cols>
    <col min="1" max="1" width="8.88671875" style="1"/>
    <col min="2" max="2" width="5.33203125" style="2" customWidth="1"/>
    <col min="3" max="3" width="49.33203125" style="1" customWidth="1"/>
    <col min="4" max="4" width="20.44140625" style="1" customWidth="1"/>
    <col min="5" max="5" width="12.33203125" style="2" bestFit="1" customWidth="1"/>
    <col min="6" max="6" width="13.5546875" style="2" customWidth="1"/>
    <col min="7" max="7" width="14.5546875" style="2" customWidth="1"/>
    <col min="8" max="8" width="18.33203125" style="1" hidden="1" customWidth="1"/>
    <col min="9" max="9" width="15" style="1" customWidth="1"/>
    <col min="10" max="10" width="25.6640625" style="1" customWidth="1"/>
    <col min="11" max="16384" width="8.88671875" style="1"/>
  </cols>
  <sheetData>
    <row r="2" spans="2:12" ht="15.6" x14ac:dyDescent="0.3">
      <c r="B2" s="14" t="s">
        <v>0</v>
      </c>
      <c r="C2" s="14"/>
      <c r="D2" s="14"/>
      <c r="E2" s="14"/>
      <c r="F2" s="14"/>
      <c r="G2" s="14"/>
      <c r="H2" s="14"/>
      <c r="I2" s="14"/>
      <c r="J2" s="14"/>
    </row>
    <row r="4" spans="2:12" ht="68.25" customHeight="1" x14ac:dyDescent="0.3">
      <c r="B4" s="4" t="s">
        <v>1</v>
      </c>
      <c r="C4" s="4" t="s">
        <v>1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</row>
    <row r="5" spans="2:12" ht="25.5" customHeight="1" x14ac:dyDescent="0.3">
      <c r="B5" s="5">
        <v>1</v>
      </c>
      <c r="C5" s="21" t="s">
        <v>8</v>
      </c>
      <c r="D5" s="22"/>
      <c r="E5" s="5" t="s">
        <v>9</v>
      </c>
      <c r="F5" s="5" t="s">
        <v>10</v>
      </c>
      <c r="G5" s="6">
        <f>473000-23650</f>
        <v>449350</v>
      </c>
      <c r="H5" s="7">
        <v>0</v>
      </c>
      <c r="I5" s="13"/>
      <c r="J5" s="8">
        <f>G5*I5</f>
        <v>0</v>
      </c>
    </row>
    <row r="6" spans="2:12" ht="25.5" customHeight="1" x14ac:dyDescent="0.3">
      <c r="B6" s="5" t="s">
        <v>11</v>
      </c>
      <c r="C6" s="21" t="s">
        <v>12</v>
      </c>
      <c r="D6" s="22"/>
      <c r="E6" s="5" t="s">
        <v>9</v>
      </c>
      <c r="F6" s="9" t="s">
        <v>10</v>
      </c>
      <c r="G6" s="6">
        <f>473000*0.05</f>
        <v>23650</v>
      </c>
      <c r="H6" s="7"/>
      <c r="I6" s="13"/>
      <c r="J6" s="8">
        <f>G6*I6</f>
        <v>0</v>
      </c>
      <c r="L6" s="3"/>
    </row>
    <row r="7" spans="2:12" ht="25.5" customHeight="1" x14ac:dyDescent="0.3">
      <c r="B7" s="5">
        <v>2</v>
      </c>
      <c r="C7" s="21" t="s">
        <v>13</v>
      </c>
      <c r="D7" s="22"/>
      <c r="E7" s="5" t="s">
        <v>9</v>
      </c>
      <c r="F7" s="5" t="s">
        <v>10</v>
      </c>
      <c r="G7" s="6">
        <v>387000</v>
      </c>
      <c r="H7" s="7">
        <v>0</v>
      </c>
      <c r="I7" s="13"/>
      <c r="J7" s="8">
        <f t="shared" ref="J7:J27" si="0">G7*I7</f>
        <v>0</v>
      </c>
    </row>
    <row r="8" spans="2:12" ht="25.5" customHeight="1" x14ac:dyDescent="0.3">
      <c r="B8" s="5">
        <v>3</v>
      </c>
      <c r="C8" s="21" t="s">
        <v>14</v>
      </c>
      <c r="D8" s="22"/>
      <c r="E8" s="5" t="s">
        <v>9</v>
      </c>
      <c r="F8" s="5" t="s">
        <v>10</v>
      </c>
      <c r="G8" s="6">
        <f>501667-5017</f>
        <v>496650</v>
      </c>
      <c r="H8" s="7">
        <v>0</v>
      </c>
      <c r="I8" s="13"/>
      <c r="J8" s="8">
        <f t="shared" si="0"/>
        <v>0</v>
      </c>
    </row>
    <row r="9" spans="2:12" ht="25.5" customHeight="1" x14ac:dyDescent="0.3">
      <c r="B9" s="5" t="s">
        <v>15</v>
      </c>
      <c r="C9" s="21" t="s">
        <v>16</v>
      </c>
      <c r="D9" s="22"/>
      <c r="E9" s="5" t="s">
        <v>9</v>
      </c>
      <c r="F9" s="9" t="s">
        <v>10</v>
      </c>
      <c r="G9" s="6">
        <v>5017</v>
      </c>
      <c r="H9" s="7"/>
      <c r="I9" s="13"/>
      <c r="J9" s="10">
        <f t="shared" ref="J9" si="1">G9*I9</f>
        <v>0</v>
      </c>
      <c r="L9" s="3"/>
    </row>
    <row r="10" spans="2:12" ht="25.5" customHeight="1" x14ac:dyDescent="0.3">
      <c r="B10" s="5">
        <v>4</v>
      </c>
      <c r="C10" s="21" t="s">
        <v>17</v>
      </c>
      <c r="D10" s="22"/>
      <c r="E10" s="5" t="s">
        <v>9</v>
      </c>
      <c r="F10" s="5" t="s">
        <v>10</v>
      </c>
      <c r="G10" s="6">
        <f>2121333-25456</f>
        <v>2095877</v>
      </c>
      <c r="H10" s="7">
        <v>22000</v>
      </c>
      <c r="I10" s="13"/>
      <c r="J10" s="10">
        <f t="shared" si="0"/>
        <v>0</v>
      </c>
      <c r="L10" s="3"/>
    </row>
    <row r="11" spans="2:12" ht="25.5" customHeight="1" x14ac:dyDescent="0.3">
      <c r="B11" s="5" t="s">
        <v>18</v>
      </c>
      <c r="C11" s="21" t="s">
        <v>19</v>
      </c>
      <c r="D11" s="22"/>
      <c r="E11" s="5" t="s">
        <v>9</v>
      </c>
      <c r="F11" s="9" t="s">
        <v>10</v>
      </c>
      <c r="G11" s="6">
        <f>25456</f>
        <v>25456</v>
      </c>
      <c r="H11" s="7"/>
      <c r="I11" s="13"/>
      <c r="J11" s="10">
        <f t="shared" ref="J11" si="2">G11*I11</f>
        <v>0</v>
      </c>
    </row>
    <row r="12" spans="2:12" ht="25.5" customHeight="1" x14ac:dyDescent="0.3">
      <c r="B12" s="5">
        <v>5</v>
      </c>
      <c r="C12" s="21" t="s">
        <v>20</v>
      </c>
      <c r="D12" s="22"/>
      <c r="E12" s="5" t="s">
        <v>9</v>
      </c>
      <c r="F12" s="5" t="s">
        <v>10</v>
      </c>
      <c r="G12" s="6">
        <v>788333</v>
      </c>
      <c r="H12" s="7">
        <v>0</v>
      </c>
      <c r="I12" s="13"/>
      <c r="J12" s="8">
        <f t="shared" si="0"/>
        <v>0</v>
      </c>
    </row>
    <row r="13" spans="2:12" ht="25.5" customHeight="1" x14ac:dyDescent="0.3">
      <c r="B13" s="5">
        <v>6</v>
      </c>
      <c r="C13" s="21" t="s">
        <v>21</v>
      </c>
      <c r="D13" s="22"/>
      <c r="E13" s="5" t="s">
        <v>9</v>
      </c>
      <c r="F13" s="5" t="s">
        <v>10</v>
      </c>
      <c r="G13" s="6">
        <v>2436667</v>
      </c>
      <c r="H13" s="7">
        <v>0</v>
      </c>
      <c r="I13" s="13"/>
      <c r="J13" s="8">
        <f t="shared" si="0"/>
        <v>0</v>
      </c>
    </row>
    <row r="14" spans="2:12" ht="25.5" customHeight="1" x14ac:dyDescent="0.3">
      <c r="B14" s="5">
        <v>7</v>
      </c>
      <c r="C14" s="21" t="s">
        <v>22</v>
      </c>
      <c r="D14" s="22"/>
      <c r="E14" s="5" t="s">
        <v>9</v>
      </c>
      <c r="F14" s="5" t="s">
        <v>10</v>
      </c>
      <c r="G14" s="6">
        <f>1892000-18920</f>
        <v>1873080</v>
      </c>
      <c r="H14" s="7">
        <v>0</v>
      </c>
      <c r="I14" s="13"/>
      <c r="J14" s="8">
        <f t="shared" si="0"/>
        <v>0</v>
      </c>
    </row>
    <row r="15" spans="2:12" ht="25.5" customHeight="1" x14ac:dyDescent="0.3">
      <c r="B15" s="11" t="s">
        <v>23</v>
      </c>
      <c r="C15" s="21" t="s">
        <v>24</v>
      </c>
      <c r="D15" s="22"/>
      <c r="E15" s="5" t="s">
        <v>9</v>
      </c>
      <c r="F15" s="9" t="s">
        <v>10</v>
      </c>
      <c r="G15" s="6">
        <f>1892000*0.01</f>
        <v>18920</v>
      </c>
      <c r="H15" s="7"/>
      <c r="I15" s="13"/>
      <c r="J15" s="8">
        <f t="shared" si="0"/>
        <v>0</v>
      </c>
      <c r="K15" s="3"/>
    </row>
    <row r="16" spans="2:12" ht="22.95" customHeight="1" x14ac:dyDescent="0.3">
      <c r="B16" s="15">
        <v>8</v>
      </c>
      <c r="C16" s="18" t="s">
        <v>25</v>
      </c>
      <c r="D16" s="5" t="s">
        <v>26</v>
      </c>
      <c r="E16" s="15" t="s">
        <v>9</v>
      </c>
      <c r="F16" s="15" t="s">
        <v>27</v>
      </c>
      <c r="G16" s="6">
        <v>2500</v>
      </c>
      <c r="H16" s="7"/>
      <c r="I16" s="13"/>
      <c r="J16" s="8">
        <f>G16*I16</f>
        <v>0</v>
      </c>
    </row>
    <row r="17" spans="2:10" ht="22.95" customHeight="1" x14ac:dyDescent="0.3">
      <c r="B17" s="16"/>
      <c r="C17" s="19"/>
      <c r="D17" s="5" t="s">
        <v>28</v>
      </c>
      <c r="E17" s="16"/>
      <c r="F17" s="16"/>
      <c r="G17" s="6">
        <v>2500</v>
      </c>
      <c r="H17" s="7"/>
      <c r="I17" s="13"/>
      <c r="J17" s="8">
        <f t="shared" si="0"/>
        <v>0</v>
      </c>
    </row>
    <row r="18" spans="2:10" ht="22.95" customHeight="1" x14ac:dyDescent="0.3">
      <c r="B18" s="16"/>
      <c r="C18" s="19"/>
      <c r="D18" s="5" t="s">
        <v>29</v>
      </c>
      <c r="E18" s="16"/>
      <c r="F18" s="16"/>
      <c r="G18" s="6">
        <v>16100</v>
      </c>
      <c r="H18" s="7"/>
      <c r="I18" s="13"/>
      <c r="J18" s="8">
        <f t="shared" si="0"/>
        <v>0</v>
      </c>
    </row>
    <row r="19" spans="2:10" ht="22.95" customHeight="1" x14ac:dyDescent="0.3">
      <c r="B19" s="16"/>
      <c r="C19" s="19"/>
      <c r="D19" s="5" t="s">
        <v>30</v>
      </c>
      <c r="E19" s="16"/>
      <c r="F19" s="16"/>
      <c r="G19" s="6">
        <v>5000</v>
      </c>
      <c r="H19" s="7"/>
      <c r="I19" s="13"/>
      <c r="J19" s="8">
        <f t="shared" si="0"/>
        <v>0</v>
      </c>
    </row>
    <row r="20" spans="2:10" ht="22.95" customHeight="1" x14ac:dyDescent="0.3">
      <c r="B20" s="16"/>
      <c r="C20" s="19"/>
      <c r="D20" s="5" t="s">
        <v>31</v>
      </c>
      <c r="E20" s="16"/>
      <c r="F20" s="16"/>
      <c r="G20" s="6">
        <v>2500</v>
      </c>
      <c r="H20" s="7"/>
      <c r="I20" s="13"/>
      <c r="J20" s="8">
        <f t="shared" si="0"/>
        <v>0</v>
      </c>
    </row>
    <row r="21" spans="2:10" ht="22.95" customHeight="1" x14ac:dyDescent="0.3">
      <c r="B21" s="16"/>
      <c r="C21" s="19"/>
      <c r="D21" s="5" t="s">
        <v>32</v>
      </c>
      <c r="E21" s="16"/>
      <c r="F21" s="16"/>
      <c r="G21" s="6">
        <v>2500</v>
      </c>
      <c r="H21" s="7"/>
      <c r="I21" s="13"/>
      <c r="J21" s="8">
        <f t="shared" si="0"/>
        <v>0</v>
      </c>
    </row>
    <row r="22" spans="2:10" ht="22.95" customHeight="1" x14ac:dyDescent="0.3">
      <c r="B22" s="17"/>
      <c r="C22" s="20"/>
      <c r="D22" s="5" t="s">
        <v>33</v>
      </c>
      <c r="E22" s="17"/>
      <c r="F22" s="17"/>
      <c r="G22" s="6">
        <v>2500</v>
      </c>
      <c r="H22" s="7"/>
      <c r="I22" s="13"/>
      <c r="J22" s="8">
        <f t="shared" si="0"/>
        <v>0</v>
      </c>
    </row>
    <row r="23" spans="2:10" ht="22.95" customHeight="1" x14ac:dyDescent="0.3">
      <c r="B23" s="15">
        <v>9</v>
      </c>
      <c r="C23" s="18" t="s">
        <v>34</v>
      </c>
      <c r="D23" s="5" t="s">
        <v>35</v>
      </c>
      <c r="E23" s="15" t="s">
        <v>9</v>
      </c>
      <c r="F23" s="15" t="s">
        <v>27</v>
      </c>
      <c r="G23" s="6">
        <v>3000</v>
      </c>
      <c r="H23" s="7"/>
      <c r="I23" s="13"/>
      <c r="J23" s="8">
        <f t="shared" si="0"/>
        <v>0</v>
      </c>
    </row>
    <row r="24" spans="2:10" ht="22.95" customHeight="1" x14ac:dyDescent="0.3">
      <c r="B24" s="17"/>
      <c r="C24" s="20"/>
      <c r="D24" s="5" t="s">
        <v>30</v>
      </c>
      <c r="E24" s="17"/>
      <c r="F24" s="17"/>
      <c r="G24" s="6">
        <v>3000</v>
      </c>
      <c r="H24" s="7"/>
      <c r="I24" s="13"/>
      <c r="J24" s="8">
        <f t="shared" si="0"/>
        <v>0</v>
      </c>
    </row>
    <row r="25" spans="2:10" ht="43.95" customHeight="1" x14ac:dyDescent="0.3">
      <c r="B25" s="5">
        <v>10</v>
      </c>
      <c r="C25" s="21" t="s">
        <v>36</v>
      </c>
      <c r="D25" s="22"/>
      <c r="E25" s="5" t="s">
        <v>37</v>
      </c>
      <c r="F25" s="5" t="s">
        <v>38</v>
      </c>
      <c r="G25" s="6">
        <v>1</v>
      </c>
      <c r="H25" s="7">
        <v>1</v>
      </c>
      <c r="I25" s="13"/>
      <c r="J25" s="8">
        <f t="shared" si="0"/>
        <v>0</v>
      </c>
    </row>
    <row r="26" spans="2:10" ht="43.95" customHeight="1" x14ac:dyDescent="0.3">
      <c r="B26" s="5">
        <v>11</v>
      </c>
      <c r="C26" s="21" t="s">
        <v>39</v>
      </c>
      <c r="D26" s="22"/>
      <c r="E26" s="5" t="s">
        <v>37</v>
      </c>
      <c r="F26" s="5" t="s">
        <v>40</v>
      </c>
      <c r="G26" s="6">
        <v>1</v>
      </c>
      <c r="H26" s="7">
        <v>0</v>
      </c>
      <c r="I26" s="13"/>
      <c r="J26" s="8">
        <f t="shared" si="0"/>
        <v>0</v>
      </c>
    </row>
    <row r="27" spans="2:10" ht="22.95" customHeight="1" x14ac:dyDescent="0.3">
      <c r="B27" s="5">
        <v>12</v>
      </c>
      <c r="C27" s="21" t="s">
        <v>41</v>
      </c>
      <c r="D27" s="22"/>
      <c r="E27" s="5" t="s">
        <v>42</v>
      </c>
      <c r="F27" s="5" t="s">
        <v>40</v>
      </c>
      <c r="G27" s="6">
        <v>25000</v>
      </c>
      <c r="H27" s="7">
        <v>0</v>
      </c>
      <c r="I27" s="13"/>
      <c r="J27" s="8">
        <f t="shared" si="0"/>
        <v>0</v>
      </c>
    </row>
    <row r="28" spans="2:10" ht="22.95" customHeight="1" x14ac:dyDescent="0.3">
      <c r="B28" s="23" t="s">
        <v>43</v>
      </c>
      <c r="C28" s="23"/>
      <c r="D28" s="23"/>
      <c r="E28" s="23"/>
      <c r="F28" s="23"/>
      <c r="G28" s="23"/>
      <c r="H28" s="23"/>
      <c r="I28" s="23"/>
      <c r="J28" s="12">
        <f>SUM(J5:J27)</f>
        <v>0</v>
      </c>
    </row>
    <row r="29" spans="2:10" ht="22.95" customHeight="1" x14ac:dyDescent="0.3"/>
    <row r="30" spans="2:10" ht="22.95" customHeight="1" x14ac:dyDescent="0.3"/>
    <row r="31" spans="2:10" ht="22.95" customHeight="1" x14ac:dyDescent="0.3"/>
    <row r="32" spans="2:10" ht="33.6" customHeight="1" x14ac:dyDescent="0.3"/>
    <row r="33" ht="22.95" customHeight="1" x14ac:dyDescent="0.3"/>
    <row r="34" ht="22.95" customHeight="1" x14ac:dyDescent="0.3"/>
  </sheetData>
  <sheetProtection algorithmName="SHA-512" hashValue="hzWQ1JtO6tfOGY+2oC5IkPacQB2WYzSIwpw6oPTi3I2tCDMft5ABLHy/2nePAHwnFxpFUwCuz9dZTRRwUyEoOQ==" saltValue="Ta55gdUou0DzGiqSJ5H2iw==" spinCount="100000" sheet="1" objects="1" scenarios="1"/>
  <mergeCells count="24">
    <mergeCell ref="C25:D25"/>
    <mergeCell ref="C27:D27"/>
    <mergeCell ref="C26:D26"/>
    <mergeCell ref="C12:D12"/>
    <mergeCell ref="B28:I28"/>
    <mergeCell ref="B23:B24"/>
    <mergeCell ref="C23:C24"/>
    <mergeCell ref="E23:E24"/>
    <mergeCell ref="F23:F24"/>
    <mergeCell ref="C13:D13"/>
    <mergeCell ref="C14:D14"/>
    <mergeCell ref="E16:E22"/>
    <mergeCell ref="F16:F22"/>
    <mergeCell ref="C15:D15"/>
    <mergeCell ref="B2:J2"/>
    <mergeCell ref="B16:B22"/>
    <mergeCell ref="C16:C22"/>
    <mergeCell ref="C5:D5"/>
    <mergeCell ref="C7:D7"/>
    <mergeCell ref="C8:D8"/>
    <mergeCell ref="C10:D10"/>
    <mergeCell ref="C6:D6"/>
    <mergeCell ref="C11:D11"/>
    <mergeCell ref="C9:D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ar um novo documento." ma:contentTypeScope="" ma:versionID="8bc3498ee8e96da9094d00c325869158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f740e41a063e9760e56b719c67c86601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SharedWithUsers xmlns="49af5e49-11a9-47ba-8e4e-1a696fd1de35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A31767-F904-46A4-B6B8-5F4C2ED3F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eedc5-9a86-445c-8c97-36a6994b99f2"/>
    <ds:schemaRef ds:uri="49af5e49-11a9-47ba-8e4e-1a696fd1de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7A9F75-E7DE-4F1D-8F39-2780CABDF618}">
  <ds:schemaRefs>
    <ds:schemaRef ds:uri="http://schemas.microsoft.com/office/2006/metadata/properties"/>
    <ds:schemaRef ds:uri="http://schemas.microsoft.com/office/infopath/2007/PartnerControls"/>
    <ds:schemaRef ds:uri="a65781e0-5ab3-4591-a782-0dcff7c7c23b"/>
    <ds:schemaRef ds:uri="5e3eedc5-9a86-445c-8c97-36a6994b99f2"/>
    <ds:schemaRef ds:uri="49af5e49-11a9-47ba-8e4e-1a696fd1de35"/>
  </ds:schemaRefs>
</ds:datastoreItem>
</file>

<file path=customXml/itemProps3.xml><?xml version="1.0" encoding="utf-8"?>
<ds:datastoreItem xmlns:ds="http://schemas.openxmlformats.org/officeDocument/2006/customXml" ds:itemID="{960AB5DF-6385-4DDE-9523-F012C28B6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Preços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Solange de Barros Alves Dinis</dc:creator>
  <cp:keywords/>
  <dc:description/>
  <cp:lastModifiedBy>Fernando Froes Pereira Trindade</cp:lastModifiedBy>
  <cp:revision/>
  <dcterms:created xsi:type="dcterms:W3CDTF">2025-07-31T12:21:48Z</dcterms:created>
  <dcterms:modified xsi:type="dcterms:W3CDTF">2026-08-04T16:17:58Z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0x01010057B9315EF964D24484949532C5E827BE</vt:lpwstr>
  </property>
  <property fmtid="{D5CDD505-2E9C-101B-9397-08002B2CF9AE}" pid="3" name="MediaServiceImageTags">
    <vt:lpwstr/>
  </property>
  <property fmtid="{D5CDD505-2E9C-101B-9397-08002B2CF9AE}" pid="4" name="Order">
    <vt:r8>12861900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